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FE0237B7-75F3-4F9C-A05F-49071D0CB49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55" sheetId="9" r:id="rId1"/>
  </sheets>
  <definedNames>
    <definedName name="_xlnm.Print_Titles" localSheetId="0">'Приложение № 55'!$A:$B,'Приложение № 55'!$7:$8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4" i="9" l="1"/>
  <c r="J84" i="9"/>
  <c r="J83" i="9" s="1"/>
  <c r="I83" i="9" l="1"/>
  <c r="I73" i="9"/>
  <c r="J73" i="9"/>
  <c r="J72" i="9" s="1"/>
  <c r="I72" i="9" l="1"/>
  <c r="I62" i="9"/>
  <c r="J62" i="9"/>
  <c r="J61" i="9" s="1"/>
  <c r="I61" i="9" l="1"/>
  <c r="I41" i="9"/>
  <c r="J41" i="9"/>
  <c r="J40" i="9" s="1"/>
  <c r="I40" i="9" l="1"/>
  <c r="I20" i="9"/>
  <c r="J20" i="9"/>
  <c r="J19" i="9" s="1"/>
  <c r="I11" i="9"/>
  <c r="J11" i="9"/>
  <c r="J10" i="9" s="1"/>
  <c r="I10" i="9" l="1"/>
  <c r="I19" i="9"/>
  <c r="I51" i="9"/>
  <c r="J51" i="9"/>
  <c r="J50" i="9" s="1"/>
  <c r="I50" i="9" l="1"/>
  <c r="I29" i="9"/>
  <c r="I28" i="9" s="1"/>
  <c r="J29" i="9"/>
  <c r="J28" i="9" l="1"/>
  <c r="J92" i="9" s="1"/>
  <c r="D54" i="9"/>
  <c r="D55" i="9"/>
  <c r="I92" i="9" l="1"/>
  <c r="F84" i="9"/>
  <c r="F83" i="9" s="1"/>
  <c r="F73" i="9"/>
  <c r="F72" i="9" s="1"/>
  <c r="F11" i="9"/>
  <c r="F10" i="9" s="1"/>
  <c r="D11" i="9"/>
  <c r="D10" i="9" s="1"/>
  <c r="E11" i="9"/>
  <c r="G11" i="9"/>
  <c r="G10" i="9" s="1"/>
  <c r="H11" i="9"/>
  <c r="C11" i="9"/>
  <c r="H84" i="9"/>
  <c r="H83" i="9" s="1"/>
  <c r="G84" i="9"/>
  <c r="E84" i="9"/>
  <c r="E83" i="9" s="1"/>
  <c r="D84" i="9"/>
  <c r="D83" i="9" s="1"/>
  <c r="C84" i="9"/>
  <c r="G83" i="9"/>
  <c r="H73" i="9"/>
  <c r="G73" i="9"/>
  <c r="G72" i="9" s="1"/>
  <c r="E73" i="9"/>
  <c r="E72" i="9" s="1"/>
  <c r="D73" i="9"/>
  <c r="D72" i="9" s="1"/>
  <c r="C73" i="9"/>
  <c r="C72" i="9" s="1"/>
  <c r="G67" i="9"/>
  <c r="G63" i="9"/>
  <c r="H62" i="9"/>
  <c r="F62" i="9"/>
  <c r="E62" i="9"/>
  <c r="E61" i="9" s="1"/>
  <c r="D62" i="9"/>
  <c r="D61" i="9" s="1"/>
  <c r="C62" i="9"/>
  <c r="C61" i="9" s="1"/>
  <c r="F61" i="9"/>
  <c r="H51" i="9"/>
  <c r="G51" i="9"/>
  <c r="G50" i="9" s="1"/>
  <c r="F51" i="9"/>
  <c r="F50" i="9" s="1"/>
  <c r="E51" i="9"/>
  <c r="E50" i="9" s="1"/>
  <c r="D51" i="9"/>
  <c r="D50" i="9" s="1"/>
  <c r="C51" i="9"/>
  <c r="C50" i="9" s="1"/>
  <c r="H41" i="9"/>
  <c r="G41" i="9"/>
  <c r="G40" i="9" s="1"/>
  <c r="F41" i="9"/>
  <c r="F40" i="9" s="1"/>
  <c r="E41" i="9"/>
  <c r="E40" i="9" s="1"/>
  <c r="C41" i="9"/>
  <c r="C40" i="9" s="1"/>
  <c r="D37" i="9"/>
  <c r="D33" i="9"/>
  <c r="D30" i="9"/>
  <c r="H29" i="9"/>
  <c r="G29" i="9"/>
  <c r="G28" i="9" s="1"/>
  <c r="F29" i="9"/>
  <c r="F28" i="9" s="1"/>
  <c r="E29" i="9"/>
  <c r="E28" i="9" s="1"/>
  <c r="C29" i="9"/>
  <c r="C28" i="9" s="1"/>
  <c r="H20" i="9"/>
  <c r="G20" i="9"/>
  <c r="F20" i="9"/>
  <c r="F19" i="9" s="1"/>
  <c r="E20" i="9"/>
  <c r="E19" i="9" s="1"/>
  <c r="D20" i="9"/>
  <c r="D19" i="9" s="1"/>
  <c r="C20" i="9"/>
  <c r="E10" i="9"/>
  <c r="H28" i="9" l="1"/>
  <c r="C19" i="9"/>
  <c r="H19" i="9"/>
  <c r="H40" i="9"/>
  <c r="H50" i="9"/>
  <c r="H61" i="9"/>
  <c r="H72" i="9"/>
  <c r="C83" i="9"/>
  <c r="C10" i="9"/>
  <c r="H10" i="9"/>
  <c r="G62" i="9"/>
  <c r="G61" i="9" s="1"/>
  <c r="H92" i="9"/>
  <c r="D41" i="9"/>
  <c r="D40" i="9" s="1"/>
  <c r="D29" i="9"/>
  <c r="D28" i="9" s="1"/>
  <c r="E92" i="9"/>
  <c r="G19" i="9"/>
  <c r="G92" i="9" s="1"/>
  <c r="F92" i="9"/>
  <c r="D92" i="9" l="1"/>
  <c r="C92" i="9"/>
</calcChain>
</file>

<file path=xl/sharedStrings.xml><?xml version="1.0" encoding="utf-8"?>
<sst xmlns="http://schemas.openxmlformats.org/spreadsheetml/2006/main" count="173" uniqueCount="51">
  <si>
    <t>1.2</t>
  </si>
  <si>
    <t>1.2.1</t>
  </si>
  <si>
    <t xml:space="preserve"> целевые сборы и платежи всего, в том числе:</t>
  </si>
  <si>
    <t>а)</t>
  </si>
  <si>
    <t>целевой сбор на благоустройство территорий сел</t>
  </si>
  <si>
    <t>б)</t>
  </si>
  <si>
    <t>домовладение</t>
  </si>
  <si>
    <t>в)</t>
  </si>
  <si>
    <t>целевой сбор на содержание и развитие соц. сферы</t>
  </si>
  <si>
    <t>г)</t>
  </si>
  <si>
    <t xml:space="preserve">налог на содержание жилищно фонда </t>
  </si>
  <si>
    <t>д)</t>
  </si>
  <si>
    <t>целевой сбор землеустроителей</t>
  </si>
  <si>
    <t>е)</t>
  </si>
  <si>
    <t xml:space="preserve">средства от приватизации </t>
  </si>
  <si>
    <t xml:space="preserve">фонд соц. развития </t>
  </si>
  <si>
    <t xml:space="preserve">фонд эконом развития </t>
  </si>
  <si>
    <t>1.2.2</t>
  </si>
  <si>
    <t>территориального экологического фонда</t>
  </si>
  <si>
    <t xml:space="preserve"> имеющие целевое назначение, в том числе:</t>
  </si>
  <si>
    <t>План по доходам 2025 г.</t>
  </si>
  <si>
    <t>Бендеры</t>
  </si>
  <si>
    <t>средства от приватизации</t>
  </si>
  <si>
    <t>Факт по  доходам</t>
  </si>
  <si>
    <t>Тирасполь</t>
  </si>
  <si>
    <t>Днестровск</t>
  </si>
  <si>
    <t>Рыбница</t>
  </si>
  <si>
    <t>Дубоссары</t>
  </si>
  <si>
    <t>Слободзея</t>
  </si>
  <si>
    <t>Григориополь</t>
  </si>
  <si>
    <t>Каменка</t>
  </si>
  <si>
    <t>ж)</t>
  </si>
  <si>
    <t>Расходы план 2025 г.</t>
  </si>
  <si>
    <t>Факт расходы 2025 г.</t>
  </si>
  <si>
    <t>остатки на 01.01.2025 г.</t>
  </si>
  <si>
    <t>направлено на зп</t>
  </si>
  <si>
    <t>3</t>
  </si>
  <si>
    <t>4</t>
  </si>
  <si>
    <t>7</t>
  </si>
  <si>
    <t>8</t>
  </si>
  <si>
    <t>ИТОГО МБ</t>
  </si>
  <si>
    <t>перечислено целевых средств в РБ за 2025 год</t>
  </si>
  <si>
    <t>11</t>
  </si>
  <si>
    <t>12</t>
  </si>
  <si>
    <t>выделено целевых трансфертов из РБ за 2025 год</t>
  </si>
  <si>
    <t>Фонд по паям</t>
  </si>
  <si>
    <t>республиканского и местных бюджетов, специальных бюджетных счетов (фондов)</t>
  </si>
  <si>
    <t>за 2025 год</t>
  </si>
  <si>
    <t>Отчет об исполнении целевых доходов (расходов) местных бюджетов за 2025 год</t>
  </si>
  <si>
    <t>Приложение № 55 к отчету об исполнении</t>
  </si>
  <si>
    <t>* иниформация по перечислению целевых средств местного бюджета города Тирасполь в республиканский бюджет представлена без учета возврата в сумме 805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</si>
</sst>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_-* #,##0_-;\-* #,##0_-;_-* &quot;-&quot;??_-;_-@_-"/>
    <numFmt numFmtId="169" formatCode="_-* #,##0.0_р_._-;\-* #,##0.0_р_._-;_-* &quot;-&quot;??_р_._-;_-@_-"/>
    <numFmt numFmtId="170" formatCode="0.00_ ;[Red]\-0.00\ 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0" borderId="0" xfId="0" applyFont="1" applyFill="1"/>
    <xf numFmtId="168" fontId="3" fillId="0" borderId="0" xfId="2" applyNumberFormat="1" applyFont="1" applyFill="1"/>
    <xf numFmtId="170" fontId="3" fillId="0" borderId="0" xfId="0" applyNumberFormat="1" applyFont="1" applyFill="1"/>
    <xf numFmtId="43" fontId="3" fillId="0" borderId="0" xfId="0" applyNumberFormat="1" applyFont="1" applyFill="1"/>
    <xf numFmtId="166" fontId="3" fillId="0" borderId="0" xfId="0" applyNumberFormat="1" applyFont="1" applyFill="1"/>
    <xf numFmtId="49" fontId="5" fillId="0" borderId="1" xfId="0" applyNumberFormat="1" applyFont="1" applyFill="1" applyBorder="1" applyAlignment="1">
      <alignment wrapText="1"/>
    </xf>
    <xf numFmtId="49" fontId="6" fillId="0" borderId="1" xfId="2" applyNumberFormat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3" fontId="6" fillId="0" borderId="1" xfId="1" applyNumberFormat="1" applyFont="1" applyFill="1" applyBorder="1" applyAlignment="1">
      <alignment vertical="center" wrapText="1"/>
    </xf>
    <xf numFmtId="168" fontId="6" fillId="0" borderId="1" xfId="2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168" fontId="5" fillId="0" borderId="1" xfId="2" applyNumberFormat="1" applyFont="1" applyFill="1" applyBorder="1" applyAlignment="1">
      <alignment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8" fontId="6" fillId="0" borderId="1" xfId="2" applyNumberFormat="1" applyFont="1" applyFill="1" applyBorder="1" applyAlignment="1">
      <alignment wrapText="1"/>
    </xf>
    <xf numFmtId="166" fontId="6" fillId="0" borderId="1" xfId="1" applyNumberFormat="1" applyFont="1" applyFill="1" applyBorder="1"/>
    <xf numFmtId="166" fontId="5" fillId="0" borderId="1" xfId="1" applyNumberFormat="1" applyFont="1" applyFill="1" applyBorder="1"/>
    <xf numFmtId="167" fontId="5" fillId="0" borderId="1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9" fontId="6" fillId="0" borderId="1" xfId="1" applyNumberFormat="1" applyFont="1" applyFill="1" applyBorder="1"/>
    <xf numFmtId="169" fontId="5" fillId="0" borderId="1" xfId="1" applyNumberFormat="1" applyFont="1" applyFill="1" applyBorder="1"/>
    <xf numFmtId="0" fontId="4" fillId="0" borderId="0" xfId="0" applyFont="1" applyFill="1"/>
    <xf numFmtId="49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4" fontId="6" fillId="0" borderId="1" xfId="2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wrapText="1"/>
    </xf>
    <xf numFmtId="164" fontId="6" fillId="0" borderId="1" xfId="2" applyFont="1" applyFill="1" applyBorder="1" applyAlignment="1">
      <alignment wrapText="1"/>
    </xf>
    <xf numFmtId="164" fontId="6" fillId="0" borderId="1" xfId="2" applyFont="1" applyFill="1" applyBorder="1"/>
    <xf numFmtId="164" fontId="5" fillId="0" borderId="1" xfId="2" applyFont="1" applyFill="1" applyBorder="1"/>
    <xf numFmtId="164" fontId="5" fillId="0" borderId="1" xfId="2" applyFont="1" applyFill="1" applyBorder="1" applyAlignment="1">
      <alignment horizontal="center"/>
    </xf>
    <xf numFmtId="164" fontId="6" fillId="0" borderId="1" xfId="2" applyFont="1" applyFill="1" applyBorder="1" applyAlignment="1">
      <alignment horizontal="center"/>
    </xf>
    <xf numFmtId="4" fontId="3" fillId="0" borderId="0" xfId="3" applyNumberFormat="1" applyFont="1" applyFill="1" applyAlignment="1">
      <alignment horizontal="center" vertical="center" wrapText="1"/>
    </xf>
    <xf numFmtId="4" fontId="3" fillId="0" borderId="0" xfId="3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164" fontId="3" fillId="0" borderId="0" xfId="2" applyFont="1" applyFill="1"/>
    <xf numFmtId="168" fontId="3" fillId="0" borderId="0" xfId="0" applyNumberFormat="1" applyFont="1" applyFill="1"/>
    <xf numFmtId="4" fontId="3" fillId="0" borderId="0" xfId="3" applyNumberFormat="1" applyFont="1" applyFill="1" applyAlignment="1">
      <alignment horizontal="right" vertical="center" wrapText="1"/>
    </xf>
    <xf numFmtId="4" fontId="7" fillId="0" borderId="0" xfId="3" applyNumberFormat="1" applyFont="1" applyFill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3" xfId="3" xr:uid="{C52F4E0E-EC07-4798-BB22-2B215FC00E54}"/>
    <cellStyle name="Финансовый" xfId="2" builtinId="3"/>
    <cellStyle name="Финансов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9082-AF95-4CD4-A0CC-CAA7BEB698C2}">
  <dimension ref="A1:BR105"/>
  <sheetViews>
    <sheetView tabSelected="1" view="pageBreakPreview" topLeftCell="B1" zoomScaleNormal="106" zoomScaleSheetLayoutView="100" workbookViewId="0">
      <selection activeCell="L105" sqref="L105"/>
    </sheetView>
  </sheetViews>
  <sheetFormatPr defaultColWidth="18.5703125" defaultRowHeight="11.25" x14ac:dyDescent="0.2"/>
  <cols>
    <col min="1" max="2" width="18.5703125" style="1"/>
    <col min="3" max="3" width="15.140625" style="2" customWidth="1"/>
    <col min="4" max="4" width="12.7109375" style="40" customWidth="1"/>
    <col min="5" max="5" width="14.85546875" style="1" customWidth="1"/>
    <col min="6" max="6" width="15.7109375" style="1" customWidth="1"/>
    <col min="7" max="7" width="12.42578125" style="1" customWidth="1"/>
    <col min="8" max="8" width="14.42578125" style="1" customWidth="1"/>
    <col min="9" max="9" width="14.85546875" style="1" customWidth="1"/>
    <col min="10" max="10" width="15.140625" style="1" customWidth="1"/>
    <col min="11" max="11" width="18.5703125" style="3"/>
    <col min="12" max="16384" width="18.5703125" style="1"/>
  </cols>
  <sheetData>
    <row r="1" spans="1:70" s="39" customFormat="1" x14ac:dyDescent="0.25">
      <c r="A1" s="37"/>
      <c r="B1" s="38"/>
      <c r="C1" s="42" t="s">
        <v>49</v>
      </c>
      <c r="D1" s="42"/>
      <c r="E1" s="42"/>
      <c r="F1" s="42"/>
      <c r="G1" s="42"/>
      <c r="H1" s="42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</row>
    <row r="2" spans="1:70" s="39" customFormat="1" x14ac:dyDescent="0.25">
      <c r="A2" s="37"/>
      <c r="B2" s="38"/>
      <c r="C2" s="42" t="s">
        <v>46</v>
      </c>
      <c r="D2" s="42"/>
      <c r="E2" s="42"/>
      <c r="F2" s="42"/>
      <c r="G2" s="42"/>
      <c r="H2" s="42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</row>
    <row r="3" spans="1:70" s="39" customFormat="1" x14ac:dyDescent="0.25">
      <c r="A3" s="37"/>
      <c r="B3" s="38"/>
      <c r="C3" s="42" t="s">
        <v>47</v>
      </c>
      <c r="D3" s="42"/>
      <c r="E3" s="42"/>
      <c r="F3" s="42"/>
      <c r="G3" s="42"/>
      <c r="H3" s="42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</row>
    <row r="4" spans="1:70" s="39" customFormat="1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</row>
    <row r="5" spans="1:70" s="39" customFormat="1" ht="13.5" customHeight="1" x14ac:dyDescent="0.25">
      <c r="A5" s="37"/>
      <c r="B5" s="38"/>
      <c r="C5" s="43" t="s">
        <v>48</v>
      </c>
      <c r="D5" s="43"/>
      <c r="E5" s="43"/>
      <c r="F5" s="43"/>
      <c r="G5" s="43"/>
      <c r="H5" s="43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</row>
    <row r="6" spans="1:70" x14ac:dyDescent="0.2">
      <c r="A6" s="45"/>
      <c r="B6" s="46"/>
      <c r="C6" s="46"/>
      <c r="D6" s="46"/>
      <c r="E6" s="46"/>
      <c r="F6" s="46"/>
      <c r="G6" s="46"/>
      <c r="H6" s="46"/>
      <c r="I6" s="5"/>
    </row>
    <row r="7" spans="1:70" ht="42" x14ac:dyDescent="0.2">
      <c r="A7" s="25"/>
      <c r="B7" s="13"/>
      <c r="C7" s="11" t="s">
        <v>34</v>
      </c>
      <c r="D7" s="30" t="s">
        <v>35</v>
      </c>
      <c r="E7" s="12" t="s">
        <v>20</v>
      </c>
      <c r="F7" s="12" t="s">
        <v>23</v>
      </c>
      <c r="G7" s="12" t="s">
        <v>32</v>
      </c>
      <c r="H7" s="12" t="s">
        <v>33</v>
      </c>
      <c r="I7" s="12" t="s">
        <v>41</v>
      </c>
      <c r="J7" s="12" t="s">
        <v>44</v>
      </c>
    </row>
    <row r="8" spans="1:70" s="9" customFormat="1" x14ac:dyDescent="0.2">
      <c r="A8" s="25"/>
      <c r="B8" s="6"/>
      <c r="C8" s="7">
        <v>1</v>
      </c>
      <c r="D8" s="7">
        <v>2</v>
      </c>
      <c r="E8" s="8" t="s">
        <v>36</v>
      </c>
      <c r="F8" s="8" t="s">
        <v>37</v>
      </c>
      <c r="G8" s="8" t="s">
        <v>38</v>
      </c>
      <c r="H8" s="8" t="s">
        <v>39</v>
      </c>
      <c r="I8" s="8" t="s">
        <v>42</v>
      </c>
      <c r="J8" s="8" t="s">
        <v>43</v>
      </c>
      <c r="K8" s="3"/>
    </row>
    <row r="9" spans="1:70" x14ac:dyDescent="0.2">
      <c r="A9" s="25"/>
      <c r="B9" s="47" t="s">
        <v>24</v>
      </c>
      <c r="C9" s="47"/>
      <c r="D9" s="47"/>
      <c r="E9" s="47"/>
      <c r="F9" s="47"/>
      <c r="G9" s="47"/>
      <c r="H9" s="47"/>
      <c r="I9" s="26"/>
      <c r="J9" s="26"/>
    </row>
    <row r="10" spans="1:70" ht="31.5" x14ac:dyDescent="0.2">
      <c r="A10" s="27" t="s">
        <v>0</v>
      </c>
      <c r="B10" s="10" t="s">
        <v>19</v>
      </c>
      <c r="C10" s="11">
        <f t="shared" ref="C10:J10" si="0">C11+C17</f>
        <v>11297155</v>
      </c>
      <c r="D10" s="30">
        <f t="shared" si="0"/>
        <v>0</v>
      </c>
      <c r="E10" s="12">
        <f t="shared" si="0"/>
        <v>30716889</v>
      </c>
      <c r="F10" s="12">
        <f t="shared" si="0"/>
        <v>29905593</v>
      </c>
      <c r="G10" s="12">
        <f t="shared" si="0"/>
        <v>19239737.609999999</v>
      </c>
      <c r="H10" s="12">
        <f t="shared" si="0"/>
        <v>16799592.510000002</v>
      </c>
      <c r="I10" s="12">
        <f t="shared" si="0"/>
        <v>31489752.389999997</v>
      </c>
      <c r="J10" s="12">
        <f t="shared" si="0"/>
        <v>7105838</v>
      </c>
      <c r="L10" s="4"/>
      <c r="M10" s="4"/>
    </row>
    <row r="11" spans="1:70" ht="31.5" x14ac:dyDescent="0.2">
      <c r="A11" s="27" t="s">
        <v>1</v>
      </c>
      <c r="B11" s="10" t="s">
        <v>2</v>
      </c>
      <c r="C11" s="11">
        <f t="shared" ref="C11:J11" si="1">SUM(C12:C16)</f>
        <v>11290915</v>
      </c>
      <c r="D11" s="11">
        <f t="shared" si="1"/>
        <v>0</v>
      </c>
      <c r="E11" s="11">
        <f t="shared" si="1"/>
        <v>25305541</v>
      </c>
      <c r="F11" s="11">
        <f t="shared" si="1"/>
        <v>24965141</v>
      </c>
      <c r="G11" s="11">
        <f t="shared" si="1"/>
        <v>16350410.5</v>
      </c>
      <c r="H11" s="11">
        <f t="shared" si="1"/>
        <v>14526599.960000001</v>
      </c>
      <c r="I11" s="11">
        <f t="shared" si="1"/>
        <v>27366022.779999997</v>
      </c>
      <c r="J11" s="11">
        <f t="shared" si="1"/>
        <v>5653600</v>
      </c>
      <c r="L11" s="4"/>
      <c r="M11" s="4"/>
    </row>
    <row r="12" spans="1:70" ht="33.75" x14ac:dyDescent="0.2">
      <c r="A12" s="25" t="s">
        <v>3</v>
      </c>
      <c r="B12" s="13" t="s">
        <v>4</v>
      </c>
      <c r="C12" s="14">
        <v>3541568</v>
      </c>
      <c r="D12" s="31"/>
      <c r="E12" s="15">
        <v>5241403</v>
      </c>
      <c r="F12" s="15">
        <v>5157884</v>
      </c>
      <c r="G12" s="15">
        <v>4030722.5</v>
      </c>
      <c r="H12" s="15">
        <v>3352782.2</v>
      </c>
      <c r="I12" s="15">
        <v>7093843.3399999999</v>
      </c>
      <c r="J12" s="15">
        <v>1761973</v>
      </c>
      <c r="L12" s="4"/>
      <c r="M12" s="4"/>
    </row>
    <row r="13" spans="1:70" x14ac:dyDescent="0.2">
      <c r="A13" s="25" t="s">
        <v>5</v>
      </c>
      <c r="B13" s="13" t="s">
        <v>6</v>
      </c>
      <c r="C13" s="14"/>
      <c r="D13" s="31"/>
      <c r="E13" s="15"/>
      <c r="F13" s="15"/>
      <c r="G13" s="15">
        <v>0</v>
      </c>
      <c r="H13" s="15"/>
      <c r="I13" s="15"/>
      <c r="J13" s="15"/>
      <c r="L13" s="4"/>
      <c r="M13" s="4"/>
    </row>
    <row r="14" spans="1:70" ht="33.75" x14ac:dyDescent="0.2">
      <c r="A14" s="25" t="s">
        <v>7</v>
      </c>
      <c r="B14" s="13" t="s">
        <v>8</v>
      </c>
      <c r="C14" s="14">
        <v>90319</v>
      </c>
      <c r="D14" s="31"/>
      <c r="E14" s="15">
        <v>77224</v>
      </c>
      <c r="F14" s="15">
        <v>36087</v>
      </c>
      <c r="G14" s="15">
        <v>38612</v>
      </c>
      <c r="H14" s="15"/>
      <c r="I14" s="15">
        <v>126406.79</v>
      </c>
      <c r="J14" s="15">
        <v>0</v>
      </c>
      <c r="L14" s="4"/>
      <c r="M14" s="4"/>
    </row>
    <row r="15" spans="1:70" ht="22.5" x14ac:dyDescent="0.2">
      <c r="A15" s="25" t="s">
        <v>9</v>
      </c>
      <c r="B15" s="13" t="s">
        <v>10</v>
      </c>
      <c r="C15" s="14">
        <v>4470648</v>
      </c>
      <c r="D15" s="31"/>
      <c r="E15" s="15">
        <v>18786914</v>
      </c>
      <c r="F15" s="15">
        <v>19456415</v>
      </c>
      <c r="G15" s="15">
        <v>11681076</v>
      </c>
      <c r="H15" s="15">
        <v>11014964.76</v>
      </c>
      <c r="I15" s="15">
        <v>16792637.77</v>
      </c>
      <c r="J15" s="15">
        <v>3882773</v>
      </c>
      <c r="L15" s="4"/>
      <c r="M15" s="4"/>
    </row>
    <row r="16" spans="1:70" ht="22.5" x14ac:dyDescent="0.2">
      <c r="A16" s="25" t="s">
        <v>11</v>
      </c>
      <c r="B16" s="13" t="s">
        <v>22</v>
      </c>
      <c r="C16" s="14">
        <v>3188380</v>
      </c>
      <c r="D16" s="31"/>
      <c r="E16" s="15">
        <v>1200000</v>
      </c>
      <c r="F16" s="15">
        <v>314755</v>
      </c>
      <c r="G16" s="15">
        <v>600000</v>
      </c>
      <c r="H16" s="15">
        <v>158853</v>
      </c>
      <c r="I16" s="15">
        <v>3353134.88</v>
      </c>
      <c r="J16" s="15">
        <v>8854</v>
      </c>
      <c r="L16" s="4"/>
      <c r="M16" s="4"/>
    </row>
    <row r="17" spans="1:13" ht="21.75" x14ac:dyDescent="0.2">
      <c r="A17" s="28" t="s">
        <v>17</v>
      </c>
      <c r="B17" s="16" t="s">
        <v>18</v>
      </c>
      <c r="C17" s="17">
        <v>6240</v>
      </c>
      <c r="D17" s="32"/>
      <c r="E17" s="12">
        <v>5411348</v>
      </c>
      <c r="F17" s="12">
        <v>4940452</v>
      </c>
      <c r="G17" s="12">
        <v>2889327.11</v>
      </c>
      <c r="H17" s="12">
        <v>2272992.5499999998</v>
      </c>
      <c r="I17" s="12">
        <v>4123729.61</v>
      </c>
      <c r="J17" s="12">
        <v>1452238</v>
      </c>
      <c r="L17" s="4"/>
      <c r="M17" s="4"/>
    </row>
    <row r="18" spans="1:13" x14ac:dyDescent="0.2">
      <c r="A18" s="48" t="s">
        <v>25</v>
      </c>
      <c r="B18" s="48"/>
      <c r="C18" s="48"/>
      <c r="D18" s="48"/>
      <c r="E18" s="48"/>
      <c r="F18" s="48"/>
      <c r="G18" s="48"/>
      <c r="H18" s="48"/>
      <c r="I18" s="26"/>
      <c r="J18" s="26"/>
      <c r="L18" s="4"/>
      <c r="M18" s="4"/>
    </row>
    <row r="19" spans="1:13" ht="31.5" x14ac:dyDescent="0.2">
      <c r="A19" s="27" t="s">
        <v>0</v>
      </c>
      <c r="B19" s="10" t="s">
        <v>19</v>
      </c>
      <c r="C19" s="11">
        <f t="shared" ref="C19:J19" si="2">C20+C26</f>
        <v>9311434</v>
      </c>
      <c r="D19" s="30">
        <f t="shared" si="2"/>
        <v>2019313</v>
      </c>
      <c r="E19" s="12">
        <f t="shared" si="2"/>
        <v>8464987</v>
      </c>
      <c r="F19" s="12">
        <f t="shared" si="2"/>
        <v>5865312</v>
      </c>
      <c r="G19" s="12">
        <f t="shared" si="2"/>
        <v>6634180.5</v>
      </c>
      <c r="H19" s="12">
        <f t="shared" si="2"/>
        <v>2569813.7999999998</v>
      </c>
      <c r="I19" s="12">
        <f t="shared" si="2"/>
        <v>12326501.25</v>
      </c>
      <c r="J19" s="12">
        <f t="shared" si="2"/>
        <v>1739363</v>
      </c>
      <c r="L19" s="4"/>
      <c r="M19" s="4"/>
    </row>
    <row r="20" spans="1:13" ht="31.5" x14ac:dyDescent="0.2">
      <c r="A20" s="27" t="s">
        <v>1</v>
      </c>
      <c r="B20" s="10" t="s">
        <v>2</v>
      </c>
      <c r="C20" s="11">
        <f t="shared" ref="C20:J20" si="3">SUM(C21:C25)</f>
        <v>7179807</v>
      </c>
      <c r="D20" s="30">
        <f t="shared" si="3"/>
        <v>0</v>
      </c>
      <c r="E20" s="12">
        <f t="shared" si="3"/>
        <v>5779769</v>
      </c>
      <c r="F20" s="12">
        <f t="shared" si="3"/>
        <v>2861962</v>
      </c>
      <c r="G20" s="12">
        <f t="shared" si="3"/>
        <v>4831913.5</v>
      </c>
      <c r="H20" s="12">
        <f t="shared" si="3"/>
        <v>1717018.96</v>
      </c>
      <c r="I20" s="12">
        <f t="shared" si="3"/>
        <v>9328679.7000000011</v>
      </c>
      <c r="J20" s="12">
        <f t="shared" si="3"/>
        <v>1004374</v>
      </c>
      <c r="L20" s="4"/>
      <c r="M20" s="4"/>
    </row>
    <row r="21" spans="1:13" ht="33.75" x14ac:dyDescent="0.2">
      <c r="A21" s="25" t="s">
        <v>3</v>
      </c>
      <c r="B21" s="13" t="s">
        <v>4</v>
      </c>
      <c r="C21" s="14">
        <v>285888</v>
      </c>
      <c r="D21" s="31"/>
      <c r="E21" s="15">
        <v>339648</v>
      </c>
      <c r="F21" s="15">
        <v>385931</v>
      </c>
      <c r="G21" s="15">
        <v>169824</v>
      </c>
      <c r="H21" s="15"/>
      <c r="I21" s="15">
        <v>671482.8</v>
      </c>
      <c r="J21" s="15">
        <v>0</v>
      </c>
      <c r="L21" s="4"/>
      <c r="M21" s="4"/>
    </row>
    <row r="22" spans="1:13" x14ac:dyDescent="0.2">
      <c r="A22" s="25" t="s">
        <v>5</v>
      </c>
      <c r="B22" s="13" t="s">
        <v>6</v>
      </c>
      <c r="C22" s="14"/>
      <c r="D22" s="31"/>
      <c r="E22" s="15">
        <v>0</v>
      </c>
      <c r="F22" s="15"/>
      <c r="G22" s="15">
        <v>0</v>
      </c>
      <c r="H22" s="15"/>
      <c r="I22" s="15"/>
      <c r="J22" s="15"/>
      <c r="L22" s="4"/>
      <c r="M22" s="4"/>
    </row>
    <row r="23" spans="1:13" ht="33.75" x14ac:dyDescent="0.2">
      <c r="A23" s="25" t="s">
        <v>7</v>
      </c>
      <c r="B23" s="13" t="s">
        <v>8</v>
      </c>
      <c r="C23" s="14"/>
      <c r="D23" s="31"/>
      <c r="E23" s="15">
        <v>0</v>
      </c>
      <c r="F23" s="15"/>
      <c r="G23" s="15">
        <v>0</v>
      </c>
      <c r="H23" s="15"/>
      <c r="I23" s="15"/>
      <c r="J23" s="15"/>
      <c r="L23" s="4"/>
      <c r="M23" s="4"/>
    </row>
    <row r="24" spans="1:13" ht="22.5" x14ac:dyDescent="0.2">
      <c r="A24" s="25" t="s">
        <v>9</v>
      </c>
      <c r="B24" s="13" t="s">
        <v>10</v>
      </c>
      <c r="C24" s="14">
        <v>6779535</v>
      </c>
      <c r="D24" s="31"/>
      <c r="E24" s="15">
        <v>5440121</v>
      </c>
      <c r="F24" s="15">
        <v>2476031</v>
      </c>
      <c r="G24" s="15">
        <v>4662089.5</v>
      </c>
      <c r="H24" s="15">
        <v>1717018.96</v>
      </c>
      <c r="I24" s="15">
        <v>8542813.3000000007</v>
      </c>
      <c r="J24" s="15">
        <v>1004374</v>
      </c>
      <c r="L24" s="4"/>
      <c r="M24" s="4"/>
    </row>
    <row r="25" spans="1:13" ht="22.5" x14ac:dyDescent="0.2">
      <c r="A25" s="25" t="s">
        <v>11</v>
      </c>
      <c r="B25" s="13" t="s">
        <v>22</v>
      </c>
      <c r="C25" s="14">
        <v>114384</v>
      </c>
      <c r="D25" s="31"/>
      <c r="E25" s="15">
        <v>0</v>
      </c>
      <c r="F25" s="15"/>
      <c r="G25" s="15">
        <v>0</v>
      </c>
      <c r="H25" s="15"/>
      <c r="I25" s="15">
        <v>114383.6</v>
      </c>
      <c r="J25" s="15">
        <v>0</v>
      </c>
      <c r="L25" s="4"/>
      <c r="M25" s="4"/>
    </row>
    <row r="26" spans="1:13" ht="21.75" x14ac:dyDescent="0.2">
      <c r="A26" s="28" t="s">
        <v>17</v>
      </c>
      <c r="B26" s="16" t="s">
        <v>18</v>
      </c>
      <c r="C26" s="17">
        <v>2131627</v>
      </c>
      <c r="D26" s="32">
        <v>2019313</v>
      </c>
      <c r="E26" s="12">
        <v>2685218</v>
      </c>
      <c r="F26" s="12">
        <v>3003350</v>
      </c>
      <c r="G26" s="12">
        <v>1802267</v>
      </c>
      <c r="H26" s="12">
        <v>852794.84</v>
      </c>
      <c r="I26" s="12">
        <v>2997821.55</v>
      </c>
      <c r="J26" s="12">
        <v>734989</v>
      </c>
      <c r="L26" s="4"/>
      <c r="M26" s="4"/>
    </row>
    <row r="27" spans="1:13" x14ac:dyDescent="0.2">
      <c r="A27" s="44" t="s">
        <v>21</v>
      </c>
      <c r="B27" s="44"/>
      <c r="C27" s="44"/>
      <c r="D27" s="44"/>
      <c r="E27" s="44"/>
      <c r="F27" s="44"/>
      <c r="G27" s="44"/>
      <c r="H27" s="44"/>
      <c r="I27" s="26"/>
      <c r="J27" s="26"/>
      <c r="L27" s="4"/>
      <c r="M27" s="4"/>
    </row>
    <row r="28" spans="1:13" ht="31.5" x14ac:dyDescent="0.2">
      <c r="A28" s="27" t="s">
        <v>0</v>
      </c>
      <c r="B28" s="10" t="s">
        <v>19</v>
      </c>
      <c r="C28" s="18">
        <f>C29+C37+C38</f>
        <v>3964204</v>
      </c>
      <c r="D28" s="18">
        <f>D29+D37+D38</f>
        <v>9222267</v>
      </c>
      <c r="E28" s="18">
        <f t="shared" ref="E28:J28" si="4">E29+E37+E38</f>
        <v>14690680</v>
      </c>
      <c r="F28" s="18">
        <f t="shared" si="4"/>
        <v>14272909</v>
      </c>
      <c r="G28" s="18">
        <f t="shared" si="4"/>
        <v>7989054.5</v>
      </c>
      <c r="H28" s="18">
        <f t="shared" si="4"/>
        <v>3713628</v>
      </c>
      <c r="I28" s="18">
        <f t="shared" si="4"/>
        <v>8000150</v>
      </c>
      <c r="J28" s="18">
        <f t="shared" si="4"/>
        <v>2718908</v>
      </c>
      <c r="L28" s="4"/>
      <c r="M28" s="4"/>
    </row>
    <row r="29" spans="1:13" ht="31.5" x14ac:dyDescent="0.2">
      <c r="A29" s="27" t="s">
        <v>1</v>
      </c>
      <c r="B29" s="10" t="s">
        <v>2</v>
      </c>
      <c r="C29" s="18">
        <f t="shared" ref="C29:D29" si="5">SUM(C30:C36)</f>
        <v>2857355</v>
      </c>
      <c r="D29" s="33">
        <f t="shared" si="5"/>
        <v>7540062</v>
      </c>
      <c r="E29" s="18">
        <f>SUM(E30:E36)</f>
        <v>12808030</v>
      </c>
      <c r="F29" s="18">
        <f>SUM(F30:F36)</f>
        <v>12350434</v>
      </c>
      <c r="G29" s="18">
        <f>SUM(G30:G36)</f>
        <v>6681760.5</v>
      </c>
      <c r="H29" s="18">
        <f>SUM(H30:H36)</f>
        <v>3006904</v>
      </c>
      <c r="I29" s="18">
        <f t="shared" ref="I29:J29" si="6">SUM(I30:I36)</f>
        <v>6883717</v>
      </c>
      <c r="J29" s="18">
        <f t="shared" si="6"/>
        <v>2240965</v>
      </c>
      <c r="L29" s="4"/>
      <c r="M29" s="4"/>
    </row>
    <row r="30" spans="1:13" ht="33.75" x14ac:dyDescent="0.2">
      <c r="A30" s="25" t="s">
        <v>3</v>
      </c>
      <c r="B30" s="13" t="s">
        <v>4</v>
      </c>
      <c r="C30" s="14">
        <v>443984</v>
      </c>
      <c r="D30" s="34">
        <f>1528523</f>
        <v>1528523</v>
      </c>
      <c r="E30" s="19">
        <v>3452719</v>
      </c>
      <c r="F30" s="20">
        <v>3365971</v>
      </c>
      <c r="G30" s="19">
        <v>1748344.5</v>
      </c>
      <c r="H30" s="19">
        <v>832527</v>
      </c>
      <c r="I30" s="15">
        <v>1877384</v>
      </c>
      <c r="J30" s="15">
        <v>443673</v>
      </c>
      <c r="L30" s="4"/>
      <c r="M30" s="4"/>
    </row>
    <row r="31" spans="1:13" x14ac:dyDescent="0.2">
      <c r="A31" s="25" t="s">
        <v>5</v>
      </c>
      <c r="B31" s="13" t="s">
        <v>6</v>
      </c>
      <c r="C31" s="14">
        <v>1894</v>
      </c>
      <c r="D31" s="31"/>
      <c r="E31" s="19">
        <v>2176</v>
      </c>
      <c r="F31" s="20">
        <v>2828</v>
      </c>
      <c r="G31" s="19">
        <v>1088</v>
      </c>
      <c r="H31" s="19"/>
      <c r="I31" s="15">
        <v>4721</v>
      </c>
      <c r="J31" s="15">
        <v>0</v>
      </c>
      <c r="L31" s="4"/>
      <c r="M31" s="4"/>
    </row>
    <row r="32" spans="1:13" ht="33.75" x14ac:dyDescent="0.2">
      <c r="A32" s="25" t="s">
        <v>7</v>
      </c>
      <c r="B32" s="13" t="s">
        <v>8</v>
      </c>
      <c r="C32" s="14">
        <v>46413</v>
      </c>
      <c r="D32" s="31"/>
      <c r="E32" s="19">
        <v>48664</v>
      </c>
      <c r="F32" s="20">
        <v>48094</v>
      </c>
      <c r="G32" s="19">
        <v>24332</v>
      </c>
      <c r="H32" s="19"/>
      <c r="I32" s="15">
        <v>93663</v>
      </c>
      <c r="J32" s="15"/>
      <c r="L32" s="4"/>
      <c r="M32" s="4"/>
    </row>
    <row r="33" spans="1:14" ht="22.5" x14ac:dyDescent="0.2">
      <c r="A33" s="25" t="s">
        <v>9</v>
      </c>
      <c r="B33" s="13" t="s">
        <v>10</v>
      </c>
      <c r="C33" s="14">
        <v>1378399</v>
      </c>
      <c r="D33" s="34">
        <f>5034124</f>
        <v>5034124</v>
      </c>
      <c r="E33" s="19">
        <v>7804471</v>
      </c>
      <c r="F33" s="20">
        <v>8136841</v>
      </c>
      <c r="G33" s="19">
        <v>4148746</v>
      </c>
      <c r="H33" s="19">
        <v>1862560</v>
      </c>
      <c r="I33" s="15">
        <v>4121859</v>
      </c>
      <c r="J33" s="15">
        <v>1505335</v>
      </c>
      <c r="L33" s="4"/>
      <c r="M33" s="4"/>
    </row>
    <row r="34" spans="1:14" ht="22.5" x14ac:dyDescent="0.2">
      <c r="A34" s="25" t="s">
        <v>11</v>
      </c>
      <c r="B34" s="13" t="s">
        <v>14</v>
      </c>
      <c r="C34" s="14"/>
      <c r="D34" s="31"/>
      <c r="E34" s="19"/>
      <c r="F34" s="20"/>
      <c r="G34" s="19">
        <v>0</v>
      </c>
      <c r="H34" s="19"/>
      <c r="I34" s="15"/>
      <c r="J34" s="15"/>
      <c r="L34" s="3"/>
      <c r="M34" s="4"/>
    </row>
    <row r="35" spans="1:14" x14ac:dyDescent="0.2">
      <c r="A35" s="25" t="s">
        <v>13</v>
      </c>
      <c r="B35" s="13" t="s">
        <v>15</v>
      </c>
      <c r="C35" s="14">
        <v>415453</v>
      </c>
      <c r="D35" s="34">
        <v>406203</v>
      </c>
      <c r="E35" s="19">
        <v>750000</v>
      </c>
      <c r="F35" s="20">
        <v>398350</v>
      </c>
      <c r="G35" s="19">
        <v>384250</v>
      </c>
      <c r="H35" s="19">
        <v>288399</v>
      </c>
      <c r="I35" s="15">
        <v>382729</v>
      </c>
      <c r="J35" s="15">
        <v>7797</v>
      </c>
      <c r="L35" s="4"/>
      <c r="M35" s="4"/>
    </row>
    <row r="36" spans="1:14" x14ac:dyDescent="0.2">
      <c r="A36" s="25" t="s">
        <v>31</v>
      </c>
      <c r="B36" s="13" t="s">
        <v>16</v>
      </c>
      <c r="C36" s="14">
        <v>571212</v>
      </c>
      <c r="D36" s="34">
        <v>571212</v>
      </c>
      <c r="E36" s="19">
        <v>750000</v>
      </c>
      <c r="F36" s="20">
        <v>398350</v>
      </c>
      <c r="G36" s="19">
        <v>375000</v>
      </c>
      <c r="H36" s="19">
        <v>23418</v>
      </c>
      <c r="I36" s="15">
        <v>403361</v>
      </c>
      <c r="J36" s="15">
        <v>284160</v>
      </c>
      <c r="L36" s="4"/>
      <c r="M36" s="4"/>
    </row>
    <row r="37" spans="1:14" ht="21.75" x14ac:dyDescent="0.2">
      <c r="A37" s="28" t="s">
        <v>17</v>
      </c>
      <c r="B37" s="16" t="s">
        <v>18</v>
      </c>
      <c r="C37" s="17">
        <v>1106431</v>
      </c>
      <c r="D37" s="34">
        <f>1681787</f>
        <v>1681787</v>
      </c>
      <c r="E37" s="19">
        <v>1882650</v>
      </c>
      <c r="F37" s="20">
        <v>1922475</v>
      </c>
      <c r="G37" s="19">
        <v>1307294</v>
      </c>
      <c r="H37" s="19">
        <v>706724</v>
      </c>
      <c r="I37" s="15">
        <v>1116433</v>
      </c>
      <c r="J37" s="15">
        <v>477943</v>
      </c>
      <c r="L37" s="4"/>
      <c r="M37" s="4"/>
    </row>
    <row r="38" spans="1:14" ht="30" customHeight="1" x14ac:dyDescent="0.2">
      <c r="A38" s="28"/>
      <c r="B38" s="16" t="s">
        <v>45</v>
      </c>
      <c r="C38" s="17">
        <v>418</v>
      </c>
      <c r="D38" s="34">
        <v>418</v>
      </c>
      <c r="E38" s="19"/>
      <c r="F38" s="20"/>
      <c r="G38" s="19"/>
      <c r="H38" s="19"/>
      <c r="I38" s="15"/>
      <c r="J38" s="15"/>
      <c r="L38" s="4"/>
      <c r="M38" s="4"/>
    </row>
    <row r="39" spans="1:14" x14ac:dyDescent="0.2">
      <c r="A39" s="44" t="s">
        <v>26</v>
      </c>
      <c r="B39" s="44"/>
      <c r="C39" s="44"/>
      <c r="D39" s="44"/>
      <c r="E39" s="44"/>
      <c r="F39" s="44"/>
      <c r="G39" s="44"/>
      <c r="H39" s="44"/>
      <c r="I39" s="26"/>
      <c r="J39" s="26"/>
      <c r="L39" s="4"/>
      <c r="M39" s="4"/>
    </row>
    <row r="40" spans="1:14" ht="31.5" x14ac:dyDescent="0.2">
      <c r="A40" s="27" t="s">
        <v>0</v>
      </c>
      <c r="B40" s="10" t="s">
        <v>19</v>
      </c>
      <c r="C40" s="18">
        <f>C41+C47</f>
        <v>7836957</v>
      </c>
      <c r="D40" s="33">
        <f>D41+D47+D48</f>
        <v>11793026</v>
      </c>
      <c r="E40" s="18">
        <f t="shared" ref="E40:J40" si="7">E41+E47</f>
        <v>15093960</v>
      </c>
      <c r="F40" s="18">
        <f t="shared" si="7"/>
        <v>13297260</v>
      </c>
      <c r="G40" s="18">
        <f t="shared" si="7"/>
        <v>8996303.5</v>
      </c>
      <c r="H40" s="18">
        <f t="shared" si="7"/>
        <v>5685292</v>
      </c>
      <c r="I40" s="18">
        <f t="shared" si="7"/>
        <v>8195338</v>
      </c>
      <c r="J40" s="18">
        <f t="shared" si="7"/>
        <v>4030567</v>
      </c>
      <c r="L40" s="4"/>
      <c r="M40" s="4"/>
    </row>
    <row r="41" spans="1:14" ht="31.5" x14ac:dyDescent="0.2">
      <c r="A41" s="27" t="s">
        <v>1</v>
      </c>
      <c r="B41" s="10" t="s">
        <v>2</v>
      </c>
      <c r="C41" s="18">
        <f t="shared" ref="C41:J41" si="8">SUM(C42:C46)</f>
        <v>6166971</v>
      </c>
      <c r="D41" s="33">
        <f t="shared" si="8"/>
        <v>9014803</v>
      </c>
      <c r="E41" s="18">
        <f t="shared" si="8"/>
        <v>12044816</v>
      </c>
      <c r="F41" s="18">
        <f t="shared" si="8"/>
        <v>10447032</v>
      </c>
      <c r="G41" s="18">
        <f t="shared" si="8"/>
        <v>7088496.5</v>
      </c>
      <c r="H41" s="18">
        <f t="shared" si="8"/>
        <v>4605848</v>
      </c>
      <c r="I41" s="18">
        <f t="shared" si="8"/>
        <v>6308340</v>
      </c>
      <c r="J41" s="18">
        <f t="shared" si="8"/>
        <v>3334358</v>
      </c>
      <c r="L41" s="4"/>
      <c r="M41" s="4"/>
    </row>
    <row r="42" spans="1:14" ht="33.75" x14ac:dyDescent="0.2">
      <c r="A42" s="25" t="s">
        <v>3</v>
      </c>
      <c r="B42" s="13" t="s">
        <v>4</v>
      </c>
      <c r="C42" s="14">
        <v>2377805</v>
      </c>
      <c r="D42" s="34">
        <v>3511649</v>
      </c>
      <c r="E42" s="19">
        <v>2886838</v>
      </c>
      <c r="F42" s="20">
        <v>2410685</v>
      </c>
      <c r="G42" s="19">
        <v>1453632</v>
      </c>
      <c r="H42" s="19">
        <v>939775</v>
      </c>
      <c r="I42" s="19">
        <v>1255460</v>
      </c>
      <c r="J42" s="19">
        <v>929562</v>
      </c>
      <c r="L42" s="4"/>
      <c r="M42" s="4"/>
      <c r="N42" s="41"/>
    </row>
    <row r="43" spans="1:14" x14ac:dyDescent="0.2">
      <c r="A43" s="25" t="s">
        <v>5</v>
      </c>
      <c r="B43" s="13" t="s">
        <v>6</v>
      </c>
      <c r="C43" s="14">
        <v>3983</v>
      </c>
      <c r="D43" s="34">
        <v>3823</v>
      </c>
      <c r="E43" s="19">
        <v>23000</v>
      </c>
      <c r="F43" s="20">
        <v>0</v>
      </c>
      <c r="G43" s="19">
        <v>11660</v>
      </c>
      <c r="H43" s="19">
        <v>160</v>
      </c>
      <c r="I43" s="19">
        <v>0</v>
      </c>
      <c r="J43" s="19"/>
      <c r="L43" s="4"/>
      <c r="M43" s="4"/>
    </row>
    <row r="44" spans="1:14" ht="33.75" x14ac:dyDescent="0.2">
      <c r="A44" s="25" t="s">
        <v>7</v>
      </c>
      <c r="B44" s="13" t="s">
        <v>8</v>
      </c>
      <c r="C44" s="14">
        <v>1320323</v>
      </c>
      <c r="D44" s="34">
        <v>1369922</v>
      </c>
      <c r="E44" s="19">
        <v>806525</v>
      </c>
      <c r="F44" s="20">
        <v>832904</v>
      </c>
      <c r="G44" s="19">
        <v>403262.5</v>
      </c>
      <c r="H44" s="19"/>
      <c r="I44" s="19">
        <v>777201</v>
      </c>
      <c r="J44" s="19"/>
      <c r="L44" s="4"/>
      <c r="M44" s="4"/>
    </row>
    <row r="45" spans="1:14" ht="22.5" x14ac:dyDescent="0.2">
      <c r="A45" s="25" t="s">
        <v>9</v>
      </c>
      <c r="B45" s="13" t="s">
        <v>10</v>
      </c>
      <c r="C45" s="14">
        <v>1548347</v>
      </c>
      <c r="D45" s="34">
        <v>3105738</v>
      </c>
      <c r="E45" s="19">
        <v>6728453</v>
      </c>
      <c r="F45" s="20">
        <v>6952668</v>
      </c>
      <c r="G45" s="19">
        <v>4419942</v>
      </c>
      <c r="H45" s="19">
        <v>3665913</v>
      </c>
      <c r="I45" s="19">
        <v>4132062</v>
      </c>
      <c r="J45" s="19">
        <v>2404796</v>
      </c>
      <c r="L45" s="4"/>
      <c r="M45" s="4"/>
    </row>
    <row r="46" spans="1:14" ht="22.5" x14ac:dyDescent="0.2">
      <c r="A46" s="25" t="s">
        <v>11</v>
      </c>
      <c r="B46" s="13" t="s">
        <v>14</v>
      </c>
      <c r="C46" s="14">
        <v>916513</v>
      </c>
      <c r="D46" s="14">
        <v>1023671</v>
      </c>
      <c r="E46" s="14">
        <v>1600000</v>
      </c>
      <c r="F46" s="14">
        <v>250775</v>
      </c>
      <c r="G46" s="14">
        <v>800000</v>
      </c>
      <c r="H46" s="14">
        <v>0</v>
      </c>
      <c r="I46" s="14">
        <v>143617</v>
      </c>
      <c r="J46" s="14">
        <v>0</v>
      </c>
      <c r="L46" s="4"/>
      <c r="M46" s="4"/>
    </row>
    <row r="47" spans="1:14" ht="21.75" x14ac:dyDescent="0.2">
      <c r="A47" s="28" t="s">
        <v>17</v>
      </c>
      <c r="B47" s="16" t="s">
        <v>18</v>
      </c>
      <c r="C47" s="17">
        <v>1669986</v>
      </c>
      <c r="D47" s="33">
        <v>2243197</v>
      </c>
      <c r="E47" s="18">
        <v>3049144</v>
      </c>
      <c r="F47" s="21">
        <v>2850228</v>
      </c>
      <c r="G47" s="18">
        <v>1907807</v>
      </c>
      <c r="H47" s="18">
        <v>1079444</v>
      </c>
      <c r="I47" s="18">
        <v>1886998</v>
      </c>
      <c r="J47" s="18">
        <v>696209</v>
      </c>
      <c r="L47" s="4"/>
      <c r="M47" s="4"/>
    </row>
    <row r="48" spans="1:14" x14ac:dyDescent="0.2">
      <c r="A48" s="28"/>
      <c r="B48" s="16" t="s">
        <v>45</v>
      </c>
      <c r="C48" s="17"/>
      <c r="D48" s="33">
        <v>535026</v>
      </c>
      <c r="E48" s="18"/>
      <c r="F48" s="21"/>
      <c r="G48" s="18"/>
      <c r="H48" s="18"/>
      <c r="I48" s="18"/>
      <c r="J48" s="18"/>
      <c r="L48" s="4"/>
      <c r="M48" s="4"/>
    </row>
    <row r="49" spans="1:13" x14ac:dyDescent="0.2">
      <c r="A49" s="44" t="s">
        <v>27</v>
      </c>
      <c r="B49" s="44"/>
      <c r="C49" s="44"/>
      <c r="D49" s="44"/>
      <c r="E49" s="44"/>
      <c r="F49" s="44"/>
      <c r="G49" s="44"/>
      <c r="H49" s="44"/>
      <c r="I49" s="26"/>
      <c r="J49" s="26"/>
      <c r="L49" s="4"/>
      <c r="M49" s="4"/>
    </row>
    <row r="50" spans="1:13" ht="31.5" x14ac:dyDescent="0.2">
      <c r="A50" s="27" t="s">
        <v>0</v>
      </c>
      <c r="B50" s="10" t="s">
        <v>19</v>
      </c>
      <c r="C50" s="18">
        <f>C51+C58+C59</f>
        <v>6025312</v>
      </c>
      <c r="D50" s="33">
        <f>D51+D58+D59</f>
        <v>5574398</v>
      </c>
      <c r="E50" s="18">
        <f t="shared" ref="E50:J50" si="9">E51+E58</f>
        <v>5859305</v>
      </c>
      <c r="F50" s="18">
        <f t="shared" si="9"/>
        <v>5592472</v>
      </c>
      <c r="G50" s="18">
        <f t="shared" si="9"/>
        <v>6505015.8999999994</v>
      </c>
      <c r="H50" s="18">
        <f t="shared" si="9"/>
        <v>5208217.4000000004</v>
      </c>
      <c r="I50" s="22">
        <f t="shared" si="9"/>
        <v>3486012.8</v>
      </c>
      <c r="J50" s="22">
        <f t="shared" si="9"/>
        <v>2653237</v>
      </c>
      <c r="L50" s="4"/>
      <c r="M50" s="4"/>
    </row>
    <row r="51" spans="1:13" ht="31.5" x14ac:dyDescent="0.2">
      <c r="A51" s="27" t="s">
        <v>1</v>
      </c>
      <c r="B51" s="10" t="s">
        <v>2</v>
      </c>
      <c r="C51" s="18">
        <f t="shared" ref="C51:J51" si="10">SUM(C52:C57)</f>
        <v>4552108</v>
      </c>
      <c r="D51" s="33">
        <f t="shared" si="10"/>
        <v>3761194</v>
      </c>
      <c r="E51" s="18">
        <f t="shared" si="10"/>
        <v>4936030</v>
      </c>
      <c r="F51" s="18">
        <f t="shared" si="10"/>
        <v>4741511</v>
      </c>
      <c r="G51" s="18">
        <f t="shared" si="10"/>
        <v>6010857.5999999996</v>
      </c>
      <c r="H51" s="18">
        <f t="shared" si="10"/>
        <v>5085566</v>
      </c>
      <c r="I51" s="22">
        <f t="shared" si="10"/>
        <v>3012641.44</v>
      </c>
      <c r="J51" s="22">
        <f t="shared" si="10"/>
        <v>2568106</v>
      </c>
      <c r="L51" s="4"/>
      <c r="M51" s="4"/>
    </row>
    <row r="52" spans="1:13" ht="33.75" x14ac:dyDescent="0.2">
      <c r="A52" s="25" t="s">
        <v>3</v>
      </c>
      <c r="B52" s="13" t="s">
        <v>4</v>
      </c>
      <c r="C52" s="14">
        <v>1272642</v>
      </c>
      <c r="D52" s="31">
        <v>1082708</v>
      </c>
      <c r="E52" s="19">
        <v>1335597</v>
      </c>
      <c r="F52" s="20">
        <v>1185812</v>
      </c>
      <c r="G52" s="19">
        <v>1628819.5</v>
      </c>
      <c r="H52" s="19">
        <v>977152</v>
      </c>
      <c r="I52" s="23">
        <v>445975.44</v>
      </c>
      <c r="J52" s="23">
        <v>47523</v>
      </c>
      <c r="L52" s="4"/>
      <c r="M52" s="4"/>
    </row>
    <row r="53" spans="1:13" x14ac:dyDescent="0.2">
      <c r="A53" s="25" t="s">
        <v>5</v>
      </c>
      <c r="B53" s="13" t="s">
        <v>6</v>
      </c>
      <c r="C53" s="14"/>
      <c r="D53" s="31">
        <v>0</v>
      </c>
      <c r="E53" s="19">
        <v>0</v>
      </c>
      <c r="F53" s="20"/>
      <c r="G53" s="19">
        <v>0</v>
      </c>
      <c r="H53" s="19"/>
      <c r="I53" s="23"/>
      <c r="J53" s="23"/>
      <c r="L53" s="4"/>
      <c r="M53" s="4"/>
    </row>
    <row r="54" spans="1:13" ht="33.75" x14ac:dyDescent="0.2">
      <c r="A54" s="25" t="s">
        <v>7</v>
      </c>
      <c r="B54" s="13" t="s">
        <v>8</v>
      </c>
      <c r="C54" s="14">
        <v>412841</v>
      </c>
      <c r="D54" s="31">
        <f>420041+329624</f>
        <v>749665</v>
      </c>
      <c r="E54" s="19">
        <v>435672</v>
      </c>
      <c r="F54" s="20">
        <v>372923</v>
      </c>
      <c r="G54" s="19">
        <v>217836</v>
      </c>
      <c r="H54" s="19">
        <v>2610</v>
      </c>
      <c r="I54" s="23">
        <v>33489</v>
      </c>
      <c r="J54" s="23">
        <v>2610</v>
      </c>
      <c r="L54" s="4"/>
      <c r="M54" s="4"/>
    </row>
    <row r="55" spans="1:13" ht="22.5" x14ac:dyDescent="0.2">
      <c r="A55" s="25" t="s">
        <v>9</v>
      </c>
      <c r="B55" s="13" t="s">
        <v>10</v>
      </c>
      <c r="C55" s="14">
        <v>987780</v>
      </c>
      <c r="D55" s="31">
        <f>724633-329624</f>
        <v>395009</v>
      </c>
      <c r="E55" s="19">
        <v>3125891</v>
      </c>
      <c r="F55" s="20">
        <v>3146418</v>
      </c>
      <c r="G55" s="19">
        <v>3787805</v>
      </c>
      <c r="H55" s="19">
        <v>3739617</v>
      </c>
      <c r="I55" s="23">
        <v>2517973</v>
      </c>
      <c r="J55" s="23">
        <v>2517973</v>
      </c>
      <c r="L55" s="4"/>
      <c r="M55" s="4"/>
    </row>
    <row r="56" spans="1:13" ht="22.5" x14ac:dyDescent="0.2">
      <c r="A56" s="25" t="s">
        <v>11</v>
      </c>
      <c r="B56" s="13" t="s">
        <v>12</v>
      </c>
      <c r="C56" s="14"/>
      <c r="D56" s="31">
        <v>0</v>
      </c>
      <c r="E56" s="19">
        <v>870</v>
      </c>
      <c r="F56" s="20">
        <v>6090</v>
      </c>
      <c r="G56" s="19">
        <v>435</v>
      </c>
      <c r="H56" s="19"/>
      <c r="I56" s="23">
        <v>6090</v>
      </c>
      <c r="J56" s="23">
        <v>0</v>
      </c>
      <c r="L56" s="4"/>
      <c r="M56" s="4"/>
    </row>
    <row r="57" spans="1:13" ht="22.5" x14ac:dyDescent="0.2">
      <c r="A57" s="25" t="s">
        <v>13</v>
      </c>
      <c r="B57" s="13" t="s">
        <v>14</v>
      </c>
      <c r="C57" s="14">
        <v>1878845</v>
      </c>
      <c r="D57" s="14">
        <v>1533812</v>
      </c>
      <c r="E57" s="14">
        <v>38000</v>
      </c>
      <c r="F57" s="14">
        <v>30268</v>
      </c>
      <c r="G57" s="14">
        <v>375962.1</v>
      </c>
      <c r="H57" s="14">
        <v>366187</v>
      </c>
      <c r="I57" s="14">
        <v>9114</v>
      </c>
      <c r="J57" s="14">
        <v>0</v>
      </c>
      <c r="L57" s="4"/>
      <c r="M57" s="4"/>
    </row>
    <row r="58" spans="1:13" ht="21.75" x14ac:dyDescent="0.2">
      <c r="A58" s="28" t="s">
        <v>17</v>
      </c>
      <c r="B58" s="16" t="s">
        <v>18</v>
      </c>
      <c r="C58" s="17">
        <v>1118598</v>
      </c>
      <c r="D58" s="32">
        <v>1458598</v>
      </c>
      <c r="E58" s="19">
        <v>923275</v>
      </c>
      <c r="F58" s="20">
        <v>850961</v>
      </c>
      <c r="G58" s="19">
        <v>494158.3</v>
      </c>
      <c r="H58" s="19">
        <v>122651.4</v>
      </c>
      <c r="I58" s="23">
        <v>473371.36</v>
      </c>
      <c r="J58" s="23">
        <v>85131</v>
      </c>
      <c r="L58" s="4"/>
      <c r="M58" s="4"/>
    </row>
    <row r="59" spans="1:13" x14ac:dyDescent="0.2">
      <c r="A59" s="28"/>
      <c r="B59" s="16" t="s">
        <v>45</v>
      </c>
      <c r="C59" s="32">
        <v>354606</v>
      </c>
      <c r="D59" s="32">
        <v>354606</v>
      </c>
      <c r="E59" s="19"/>
      <c r="F59" s="20"/>
      <c r="G59" s="19"/>
      <c r="H59" s="19"/>
      <c r="I59" s="23"/>
      <c r="J59" s="23"/>
      <c r="L59" s="4"/>
      <c r="M59" s="4"/>
    </row>
    <row r="60" spans="1:13" x14ac:dyDescent="0.2">
      <c r="A60" s="44" t="s">
        <v>28</v>
      </c>
      <c r="B60" s="44"/>
      <c r="C60" s="44"/>
      <c r="D60" s="44"/>
      <c r="E60" s="44"/>
      <c r="F60" s="44"/>
      <c r="G60" s="44"/>
      <c r="H60" s="44"/>
      <c r="I60" s="26"/>
      <c r="J60" s="26"/>
      <c r="L60" s="4"/>
      <c r="M60" s="4"/>
    </row>
    <row r="61" spans="1:13" ht="31.5" x14ac:dyDescent="0.2">
      <c r="A61" s="27" t="s">
        <v>0</v>
      </c>
      <c r="B61" s="10" t="s">
        <v>19</v>
      </c>
      <c r="C61" s="18">
        <f>C62+C69+C70</f>
        <v>1897189</v>
      </c>
      <c r="D61" s="33">
        <f>D62+D69+D70</f>
        <v>4989422</v>
      </c>
      <c r="E61" s="18">
        <f t="shared" ref="E61:J61" si="11">E62+E69</f>
        <v>12268414</v>
      </c>
      <c r="F61" s="18">
        <f t="shared" si="11"/>
        <v>11385055</v>
      </c>
      <c r="G61" s="18">
        <f t="shared" si="11"/>
        <v>6659410</v>
      </c>
      <c r="H61" s="18">
        <f t="shared" si="11"/>
        <v>2379397.44</v>
      </c>
      <c r="I61" s="18">
        <f t="shared" si="11"/>
        <v>7524730.1200000001</v>
      </c>
      <c r="J61" s="18">
        <f t="shared" si="11"/>
        <v>1697021.76</v>
      </c>
      <c r="L61" s="4"/>
      <c r="M61" s="4"/>
    </row>
    <row r="62" spans="1:13" ht="31.5" x14ac:dyDescent="0.2">
      <c r="A62" s="27" t="s">
        <v>1</v>
      </c>
      <c r="B62" s="10" t="s">
        <v>2</v>
      </c>
      <c r="C62" s="18">
        <f t="shared" ref="C62:J62" si="12">SUM(C63:C68)</f>
        <v>1182522</v>
      </c>
      <c r="D62" s="33">
        <f t="shared" si="12"/>
        <v>4274755</v>
      </c>
      <c r="E62" s="18">
        <f t="shared" si="12"/>
        <v>10430661</v>
      </c>
      <c r="F62" s="18">
        <f t="shared" si="12"/>
        <v>9615459</v>
      </c>
      <c r="G62" s="18">
        <f t="shared" si="12"/>
        <v>5269788</v>
      </c>
      <c r="H62" s="18">
        <f t="shared" si="12"/>
        <v>1997868.44</v>
      </c>
      <c r="I62" s="18">
        <f t="shared" si="12"/>
        <v>5757489.1500000004</v>
      </c>
      <c r="J62" s="18">
        <f t="shared" si="12"/>
        <v>1315492.76</v>
      </c>
      <c r="L62" s="4"/>
      <c r="M62" s="4"/>
    </row>
    <row r="63" spans="1:13" ht="33.75" x14ac:dyDescent="0.2">
      <c r="A63" s="25" t="s">
        <v>3</v>
      </c>
      <c r="B63" s="13" t="s">
        <v>4</v>
      </c>
      <c r="C63" s="14">
        <v>755460</v>
      </c>
      <c r="D63" s="35">
        <v>2167250</v>
      </c>
      <c r="E63" s="19">
        <v>3169107</v>
      </c>
      <c r="F63" s="20">
        <v>2769527</v>
      </c>
      <c r="G63" s="19">
        <f>1757317-7500</f>
        <v>1749817</v>
      </c>
      <c r="H63" s="19">
        <v>852019.76</v>
      </c>
      <c r="I63" s="19">
        <v>1156823.71</v>
      </c>
      <c r="J63" s="19">
        <v>660941.76</v>
      </c>
      <c r="L63" s="4"/>
      <c r="M63" s="4"/>
    </row>
    <row r="64" spans="1:13" x14ac:dyDescent="0.2">
      <c r="A64" s="25" t="s">
        <v>5</v>
      </c>
      <c r="B64" s="13" t="s">
        <v>6</v>
      </c>
      <c r="C64" s="14"/>
      <c r="D64" s="35">
        <v>0</v>
      </c>
      <c r="E64" s="19">
        <v>0</v>
      </c>
      <c r="F64" s="20"/>
      <c r="G64" s="19">
        <v>0</v>
      </c>
      <c r="H64" s="19"/>
      <c r="I64" s="19">
        <v>3038.72</v>
      </c>
      <c r="J64" s="19"/>
      <c r="L64" s="4"/>
      <c r="M64" s="4"/>
    </row>
    <row r="65" spans="1:13" ht="33.75" x14ac:dyDescent="0.2">
      <c r="A65" s="25" t="s">
        <v>7</v>
      </c>
      <c r="B65" s="13" t="s">
        <v>8</v>
      </c>
      <c r="C65" s="14">
        <v>41127</v>
      </c>
      <c r="D65" s="35">
        <v>147110</v>
      </c>
      <c r="E65" s="19">
        <v>936296</v>
      </c>
      <c r="F65" s="20">
        <v>1005782</v>
      </c>
      <c r="G65" s="19">
        <v>468148</v>
      </c>
      <c r="H65" s="19">
        <v>20324</v>
      </c>
      <c r="I65" s="19">
        <v>839490.6</v>
      </c>
      <c r="J65" s="19">
        <v>20324</v>
      </c>
      <c r="L65" s="4"/>
      <c r="M65" s="4"/>
    </row>
    <row r="66" spans="1:13" ht="22.5" x14ac:dyDescent="0.2">
      <c r="A66" s="25" t="s">
        <v>9</v>
      </c>
      <c r="B66" s="13" t="s">
        <v>10</v>
      </c>
      <c r="C66" s="14">
        <v>9182</v>
      </c>
      <c r="D66" s="35">
        <v>1252570</v>
      </c>
      <c r="E66" s="19">
        <v>5953696</v>
      </c>
      <c r="F66" s="20">
        <v>5478664</v>
      </c>
      <c r="G66" s="19">
        <v>2986030</v>
      </c>
      <c r="H66" s="19">
        <v>1098149.68</v>
      </c>
      <c r="I66" s="19">
        <v>3758136.12</v>
      </c>
      <c r="J66" s="19">
        <v>634227</v>
      </c>
      <c r="L66" s="4"/>
      <c r="M66" s="4"/>
    </row>
    <row r="67" spans="1:13" ht="22.5" x14ac:dyDescent="0.2">
      <c r="A67" s="25" t="s">
        <v>11</v>
      </c>
      <c r="B67" s="13" t="s">
        <v>12</v>
      </c>
      <c r="C67" s="14">
        <v>2092</v>
      </c>
      <c r="D67" s="35">
        <v>3977</v>
      </c>
      <c r="E67" s="19">
        <v>15000</v>
      </c>
      <c r="F67" s="20">
        <v>4924</v>
      </c>
      <c r="G67" s="19">
        <f>7500+7500</f>
        <v>15000</v>
      </c>
      <c r="H67" s="19">
        <v>0</v>
      </c>
      <c r="I67" s="19"/>
      <c r="J67" s="19"/>
      <c r="L67" s="4"/>
      <c r="M67" s="4"/>
    </row>
    <row r="68" spans="1:13" ht="22.5" x14ac:dyDescent="0.2">
      <c r="A68" s="25" t="s">
        <v>13</v>
      </c>
      <c r="B68" s="13" t="s">
        <v>14</v>
      </c>
      <c r="C68" s="14">
        <v>374661</v>
      </c>
      <c r="D68" s="14">
        <v>703848</v>
      </c>
      <c r="E68" s="14">
        <v>356562</v>
      </c>
      <c r="F68" s="14">
        <v>356562</v>
      </c>
      <c r="G68" s="14">
        <v>50793</v>
      </c>
      <c r="H68" s="14">
        <v>27375</v>
      </c>
      <c r="I68" s="14">
        <v>0</v>
      </c>
      <c r="J68" s="14">
        <v>0</v>
      </c>
      <c r="L68" s="4"/>
      <c r="M68" s="4"/>
    </row>
    <row r="69" spans="1:13" ht="21.75" x14ac:dyDescent="0.2">
      <c r="A69" s="28" t="s">
        <v>17</v>
      </c>
      <c r="B69" s="16" t="s">
        <v>18</v>
      </c>
      <c r="C69" s="17">
        <v>369783</v>
      </c>
      <c r="D69" s="36">
        <v>369783</v>
      </c>
      <c r="E69" s="18">
        <v>1837753</v>
      </c>
      <c r="F69" s="21">
        <v>1769596</v>
      </c>
      <c r="G69" s="18">
        <v>1389622</v>
      </c>
      <c r="H69" s="18">
        <v>381529</v>
      </c>
      <c r="I69" s="18">
        <v>1767240.97</v>
      </c>
      <c r="J69" s="18">
        <v>381529</v>
      </c>
      <c r="L69" s="4"/>
      <c r="M69" s="4"/>
    </row>
    <row r="70" spans="1:13" x14ac:dyDescent="0.2">
      <c r="A70" s="28"/>
      <c r="B70" s="16" t="s">
        <v>45</v>
      </c>
      <c r="C70" s="36">
        <v>344884</v>
      </c>
      <c r="D70" s="36">
        <v>344884</v>
      </c>
      <c r="E70" s="18"/>
      <c r="F70" s="21"/>
      <c r="G70" s="18"/>
      <c r="H70" s="18"/>
      <c r="I70" s="18"/>
      <c r="J70" s="18"/>
      <c r="L70" s="4"/>
      <c r="M70" s="4"/>
    </row>
    <row r="71" spans="1:13" x14ac:dyDescent="0.2">
      <c r="A71" s="44" t="s">
        <v>29</v>
      </c>
      <c r="B71" s="44"/>
      <c r="C71" s="44"/>
      <c r="D71" s="44"/>
      <c r="E71" s="44"/>
      <c r="F71" s="44"/>
      <c r="G71" s="44"/>
      <c r="H71" s="44"/>
      <c r="I71" s="26"/>
      <c r="J71" s="26"/>
      <c r="L71" s="4"/>
      <c r="M71" s="4"/>
    </row>
    <row r="72" spans="1:13" ht="31.5" x14ac:dyDescent="0.2">
      <c r="A72" s="27" t="s">
        <v>0</v>
      </c>
      <c r="B72" s="10" t="s">
        <v>19</v>
      </c>
      <c r="C72" s="33">
        <f>C73+C80+C81</f>
        <v>3579292</v>
      </c>
      <c r="D72" s="33">
        <f>D73+D80+D81</f>
        <v>5925615</v>
      </c>
      <c r="E72" s="18">
        <f t="shared" ref="E72:J72" si="13">E73+E80</f>
        <v>5751179</v>
      </c>
      <c r="F72" s="18">
        <f t="shared" si="13"/>
        <v>6073725.5</v>
      </c>
      <c r="G72" s="18">
        <f t="shared" si="13"/>
        <v>2842146.9499999997</v>
      </c>
      <c r="H72" s="18">
        <f t="shared" si="13"/>
        <v>223112</v>
      </c>
      <c r="I72" s="18">
        <f t="shared" si="13"/>
        <v>3619321.1799999997</v>
      </c>
      <c r="J72" s="18">
        <f t="shared" si="13"/>
        <v>122642</v>
      </c>
      <c r="L72" s="4"/>
      <c r="M72" s="4"/>
    </row>
    <row r="73" spans="1:13" ht="31.5" x14ac:dyDescent="0.2">
      <c r="A73" s="27" t="s">
        <v>1</v>
      </c>
      <c r="B73" s="10" t="s">
        <v>2</v>
      </c>
      <c r="C73" s="18">
        <f t="shared" ref="C73:J73" si="14">SUM(C74:C79)</f>
        <v>3347211</v>
      </c>
      <c r="D73" s="33">
        <f t="shared" si="14"/>
        <v>5424801</v>
      </c>
      <c r="E73" s="18">
        <f t="shared" si="14"/>
        <v>4933094</v>
      </c>
      <c r="F73" s="18">
        <f t="shared" si="14"/>
        <v>5429083.5</v>
      </c>
      <c r="G73" s="18">
        <f t="shared" si="14"/>
        <v>2433104.4499999997</v>
      </c>
      <c r="H73" s="18">
        <f t="shared" si="14"/>
        <v>185211</v>
      </c>
      <c r="I73" s="18">
        <f t="shared" si="14"/>
        <v>3282435.28</v>
      </c>
      <c r="J73" s="18">
        <f t="shared" si="14"/>
        <v>122642</v>
      </c>
      <c r="L73" s="4"/>
      <c r="M73" s="4"/>
    </row>
    <row r="74" spans="1:13" ht="33.75" x14ac:dyDescent="0.2">
      <c r="A74" s="25" t="s">
        <v>3</v>
      </c>
      <c r="B74" s="13" t="s">
        <v>4</v>
      </c>
      <c r="C74" s="14">
        <v>819145</v>
      </c>
      <c r="D74" s="31">
        <v>1488410</v>
      </c>
      <c r="E74" s="19">
        <v>1262949</v>
      </c>
      <c r="F74" s="19">
        <v>1229509</v>
      </c>
      <c r="G74" s="19">
        <v>593683.85000000009</v>
      </c>
      <c r="H74" s="19">
        <v>144154</v>
      </c>
      <c r="I74" s="19">
        <v>519061.69</v>
      </c>
      <c r="J74" s="19">
        <v>107602</v>
      </c>
      <c r="L74" s="4"/>
      <c r="M74" s="4"/>
    </row>
    <row r="75" spans="1:13" x14ac:dyDescent="0.2">
      <c r="A75" s="25" t="s">
        <v>5</v>
      </c>
      <c r="B75" s="13" t="s">
        <v>6</v>
      </c>
      <c r="C75" s="14"/>
      <c r="D75" s="31">
        <v>0</v>
      </c>
      <c r="E75" s="19">
        <v>0</v>
      </c>
      <c r="F75" s="20"/>
      <c r="G75" s="19">
        <v>0</v>
      </c>
      <c r="H75" s="19"/>
      <c r="I75" s="19"/>
      <c r="J75" s="19"/>
      <c r="L75" s="4"/>
      <c r="M75" s="4"/>
    </row>
    <row r="76" spans="1:13" ht="33.75" x14ac:dyDescent="0.2">
      <c r="A76" s="25" t="s">
        <v>7</v>
      </c>
      <c r="B76" s="13" t="s">
        <v>8</v>
      </c>
      <c r="C76" s="14">
        <v>937292</v>
      </c>
      <c r="D76" s="31">
        <v>933625</v>
      </c>
      <c r="E76" s="19">
        <v>836664</v>
      </c>
      <c r="F76" s="20">
        <v>848087</v>
      </c>
      <c r="G76" s="19">
        <v>444349</v>
      </c>
      <c r="H76" s="19">
        <v>41057</v>
      </c>
      <c r="I76" s="19">
        <v>824113.49</v>
      </c>
      <c r="J76" s="19">
        <v>15040</v>
      </c>
      <c r="L76" s="4"/>
      <c r="M76" s="4"/>
    </row>
    <row r="77" spans="1:13" ht="22.5" x14ac:dyDescent="0.2">
      <c r="A77" s="25" t="s">
        <v>9</v>
      </c>
      <c r="B77" s="13" t="s">
        <v>10</v>
      </c>
      <c r="C77" s="14">
        <v>1462114</v>
      </c>
      <c r="D77" s="31">
        <v>2872273</v>
      </c>
      <c r="E77" s="19">
        <v>2776981</v>
      </c>
      <c r="F77" s="20">
        <v>3171827</v>
      </c>
      <c r="G77" s="19">
        <v>1366821.5999999996</v>
      </c>
      <c r="H77" s="19"/>
      <c r="I77" s="19">
        <v>1761432.4500000002</v>
      </c>
      <c r="J77" s="19"/>
      <c r="L77" s="4"/>
      <c r="M77" s="4"/>
    </row>
    <row r="78" spans="1:13" ht="22.5" x14ac:dyDescent="0.2">
      <c r="A78" s="25" t="s">
        <v>11</v>
      </c>
      <c r="B78" s="13" t="s">
        <v>12</v>
      </c>
      <c r="C78" s="14">
        <v>8288</v>
      </c>
      <c r="D78" s="31">
        <v>8723</v>
      </c>
      <c r="E78" s="19">
        <v>1500</v>
      </c>
      <c r="F78" s="20">
        <v>4132.5</v>
      </c>
      <c r="G78" s="19">
        <v>750</v>
      </c>
      <c r="H78" s="19"/>
      <c r="I78" s="19">
        <v>3697.5</v>
      </c>
      <c r="J78" s="19"/>
      <c r="L78" s="4"/>
      <c r="M78" s="4"/>
    </row>
    <row r="79" spans="1:13" ht="22.5" x14ac:dyDescent="0.2">
      <c r="A79" s="25" t="s">
        <v>13</v>
      </c>
      <c r="B79" s="13" t="s">
        <v>14</v>
      </c>
      <c r="C79" s="14">
        <v>120372</v>
      </c>
      <c r="D79" s="14">
        <v>121770</v>
      </c>
      <c r="E79" s="14">
        <v>55000</v>
      </c>
      <c r="F79" s="14">
        <v>175528</v>
      </c>
      <c r="G79" s="14">
        <v>27500</v>
      </c>
      <c r="H79" s="14">
        <v>0</v>
      </c>
      <c r="I79" s="14">
        <v>174130.15000000002</v>
      </c>
      <c r="J79" s="14">
        <v>0</v>
      </c>
      <c r="L79" s="4"/>
      <c r="M79" s="4"/>
    </row>
    <row r="80" spans="1:13" ht="21.75" x14ac:dyDescent="0.2">
      <c r="A80" s="28" t="s">
        <v>17</v>
      </c>
      <c r="B80" s="16" t="s">
        <v>18</v>
      </c>
      <c r="C80" s="17">
        <v>224539</v>
      </c>
      <c r="D80" s="32">
        <v>493272</v>
      </c>
      <c r="E80" s="18">
        <v>818085</v>
      </c>
      <c r="F80" s="21">
        <v>644642</v>
      </c>
      <c r="G80" s="18">
        <v>409042.5</v>
      </c>
      <c r="H80" s="18">
        <v>37901</v>
      </c>
      <c r="I80" s="18">
        <v>336885.90000000008</v>
      </c>
      <c r="J80" s="18"/>
      <c r="L80" s="4"/>
      <c r="M80" s="4"/>
    </row>
    <row r="81" spans="1:13" x14ac:dyDescent="0.2">
      <c r="A81" s="28"/>
      <c r="B81" s="16" t="s">
        <v>45</v>
      </c>
      <c r="C81" s="32">
        <v>7542</v>
      </c>
      <c r="D81" s="32">
        <v>7542</v>
      </c>
      <c r="E81" s="18"/>
      <c r="F81" s="21"/>
      <c r="G81" s="18"/>
      <c r="H81" s="18"/>
      <c r="I81" s="18"/>
      <c r="J81" s="18"/>
      <c r="L81" s="4"/>
      <c r="M81" s="4"/>
    </row>
    <row r="82" spans="1:13" x14ac:dyDescent="0.2">
      <c r="A82" s="44" t="s">
        <v>30</v>
      </c>
      <c r="B82" s="44"/>
      <c r="C82" s="44"/>
      <c r="D82" s="44"/>
      <c r="E82" s="44"/>
      <c r="F82" s="44"/>
      <c r="G82" s="44"/>
      <c r="H82" s="44"/>
      <c r="I82" s="26"/>
      <c r="J82" s="26"/>
      <c r="L82" s="4"/>
      <c r="M82" s="4"/>
    </row>
    <row r="83" spans="1:13" ht="31.5" x14ac:dyDescent="0.2">
      <c r="A83" s="27" t="s">
        <v>0</v>
      </c>
      <c r="B83" s="10" t="s">
        <v>19</v>
      </c>
      <c r="C83" s="18">
        <f t="shared" ref="C83:J83" si="15">C84+C91</f>
        <v>1476667</v>
      </c>
      <c r="D83" s="33">
        <f t="shared" si="15"/>
        <v>1399715.21</v>
      </c>
      <c r="E83" s="18">
        <f t="shared" si="15"/>
        <v>3109463</v>
      </c>
      <c r="F83" s="18">
        <f t="shared" si="15"/>
        <v>3113250</v>
      </c>
      <c r="G83" s="18">
        <f t="shared" si="15"/>
        <v>1681452</v>
      </c>
      <c r="H83" s="18">
        <f t="shared" si="15"/>
        <v>1399676</v>
      </c>
      <c r="I83" s="18">
        <f t="shared" si="15"/>
        <v>3121952</v>
      </c>
      <c r="J83" s="18">
        <f t="shared" si="15"/>
        <v>1343775</v>
      </c>
      <c r="L83" s="4"/>
      <c r="M83" s="4"/>
    </row>
    <row r="84" spans="1:13" ht="31.5" x14ac:dyDescent="0.2">
      <c r="A84" s="27" t="s">
        <v>1</v>
      </c>
      <c r="B84" s="10" t="s">
        <v>2</v>
      </c>
      <c r="C84" s="18">
        <f t="shared" ref="C84:J84" si="16">SUM(C85:C90)</f>
        <v>1230157</v>
      </c>
      <c r="D84" s="33">
        <f t="shared" si="16"/>
        <v>1174259.33</v>
      </c>
      <c r="E84" s="18">
        <f t="shared" si="16"/>
        <v>2697299</v>
      </c>
      <c r="F84" s="18">
        <f t="shared" si="16"/>
        <v>2734030</v>
      </c>
      <c r="G84" s="18">
        <f t="shared" si="16"/>
        <v>1404548</v>
      </c>
      <c r="H84" s="18">
        <f t="shared" si="16"/>
        <v>1122773</v>
      </c>
      <c r="I84" s="18">
        <f t="shared" si="16"/>
        <v>2724991</v>
      </c>
      <c r="J84" s="18">
        <f t="shared" si="16"/>
        <v>1066875</v>
      </c>
      <c r="L84" s="4"/>
      <c r="M84" s="4"/>
    </row>
    <row r="85" spans="1:13" ht="33.75" x14ac:dyDescent="0.2">
      <c r="A85" s="25" t="s">
        <v>3</v>
      </c>
      <c r="B85" s="13" t="s">
        <v>4</v>
      </c>
      <c r="C85" s="14">
        <v>294209</v>
      </c>
      <c r="D85" s="31">
        <v>294209.59000000008</v>
      </c>
      <c r="E85" s="19">
        <v>985083</v>
      </c>
      <c r="F85" s="20">
        <v>1033688</v>
      </c>
      <c r="G85" s="19">
        <v>492541.5</v>
      </c>
      <c r="H85" s="19">
        <v>397644</v>
      </c>
      <c r="I85" s="19">
        <v>1030024</v>
      </c>
      <c r="J85" s="19">
        <v>397644</v>
      </c>
      <c r="L85" s="4"/>
      <c r="M85" s="4"/>
    </row>
    <row r="86" spans="1:13" x14ac:dyDescent="0.2">
      <c r="A86" s="25" t="s">
        <v>5</v>
      </c>
      <c r="B86" s="13" t="s">
        <v>6</v>
      </c>
      <c r="C86" s="14">
        <v>26117</v>
      </c>
      <c r="D86" s="31">
        <v>26117</v>
      </c>
      <c r="E86" s="19">
        <v>25700</v>
      </c>
      <c r="F86" s="20">
        <v>25879</v>
      </c>
      <c r="G86" s="19">
        <v>12850</v>
      </c>
      <c r="H86" s="19">
        <v>360</v>
      </c>
      <c r="I86" s="19">
        <v>25879</v>
      </c>
      <c r="J86" s="19">
        <v>360</v>
      </c>
      <c r="L86" s="4"/>
      <c r="M86" s="4"/>
    </row>
    <row r="87" spans="1:13" ht="33.75" x14ac:dyDescent="0.2">
      <c r="A87" s="25" t="s">
        <v>7</v>
      </c>
      <c r="B87" s="13" t="s">
        <v>8</v>
      </c>
      <c r="C87" s="14">
        <v>233576</v>
      </c>
      <c r="D87" s="31">
        <v>233506.28</v>
      </c>
      <c r="E87" s="19">
        <v>342851</v>
      </c>
      <c r="F87" s="20">
        <v>342633</v>
      </c>
      <c r="G87" s="19">
        <v>171494.5</v>
      </c>
      <c r="H87" s="19">
        <v>7320</v>
      </c>
      <c r="I87" s="19">
        <v>337260</v>
      </c>
      <c r="J87" s="19">
        <v>7251</v>
      </c>
      <c r="L87" s="4"/>
      <c r="M87" s="4"/>
    </row>
    <row r="88" spans="1:13" ht="22.5" x14ac:dyDescent="0.2">
      <c r="A88" s="25" t="s">
        <v>9</v>
      </c>
      <c r="B88" s="13" t="s">
        <v>10</v>
      </c>
      <c r="C88" s="14">
        <v>603984</v>
      </c>
      <c r="D88" s="31">
        <v>548155.46</v>
      </c>
      <c r="E88" s="19">
        <v>1323241</v>
      </c>
      <c r="F88" s="20">
        <v>1331830</v>
      </c>
      <c r="G88" s="19">
        <v>717450</v>
      </c>
      <c r="H88" s="19">
        <v>717449</v>
      </c>
      <c r="I88" s="19">
        <v>1331828</v>
      </c>
      <c r="J88" s="19">
        <v>661620</v>
      </c>
      <c r="L88" s="4"/>
      <c r="M88" s="4"/>
    </row>
    <row r="89" spans="1:13" ht="22.5" x14ac:dyDescent="0.2">
      <c r="A89" s="25" t="s">
        <v>11</v>
      </c>
      <c r="B89" s="13" t="s">
        <v>12</v>
      </c>
      <c r="C89" s="14"/>
      <c r="D89" s="31"/>
      <c r="E89" s="19"/>
      <c r="F89" s="20"/>
      <c r="G89" s="19">
        <v>0</v>
      </c>
      <c r="H89" s="19"/>
      <c r="I89" s="19"/>
      <c r="J89" s="19"/>
      <c r="L89" s="4"/>
      <c r="M89" s="4"/>
    </row>
    <row r="90" spans="1:13" ht="22.5" x14ac:dyDescent="0.2">
      <c r="A90" s="25" t="s">
        <v>13</v>
      </c>
      <c r="B90" s="13" t="s">
        <v>14</v>
      </c>
      <c r="C90" s="14">
        <v>72271</v>
      </c>
      <c r="D90" s="14">
        <v>72271</v>
      </c>
      <c r="E90" s="14">
        <v>20424</v>
      </c>
      <c r="F90" s="14">
        <v>0</v>
      </c>
      <c r="G90" s="14">
        <v>10212</v>
      </c>
      <c r="H90" s="14">
        <v>0</v>
      </c>
      <c r="I90" s="14">
        <v>0</v>
      </c>
      <c r="J90" s="14">
        <v>0</v>
      </c>
      <c r="L90" s="4"/>
      <c r="M90" s="4"/>
    </row>
    <row r="91" spans="1:13" ht="21.75" x14ac:dyDescent="0.2">
      <c r="A91" s="28" t="s">
        <v>17</v>
      </c>
      <c r="B91" s="16" t="s">
        <v>18</v>
      </c>
      <c r="C91" s="17">
        <v>246510</v>
      </c>
      <c r="D91" s="32">
        <v>225455.87999999998</v>
      </c>
      <c r="E91" s="18">
        <v>412164</v>
      </c>
      <c r="F91" s="21">
        <v>379220</v>
      </c>
      <c r="G91" s="18">
        <v>276904</v>
      </c>
      <c r="H91" s="18">
        <v>276903</v>
      </c>
      <c r="I91" s="18">
        <v>396961</v>
      </c>
      <c r="J91" s="18">
        <v>276900</v>
      </c>
      <c r="L91" s="4"/>
      <c r="M91" s="4"/>
    </row>
    <row r="92" spans="1:13" s="24" customFormat="1" x14ac:dyDescent="0.2">
      <c r="A92" s="29"/>
      <c r="B92" s="17" t="s">
        <v>40</v>
      </c>
      <c r="C92" s="17">
        <f t="shared" ref="C92:J92" si="17">C10+C19+C28+C40+C61+C72+C83+C50</f>
        <v>45388210</v>
      </c>
      <c r="D92" s="17">
        <f t="shared" si="17"/>
        <v>40923756.210000001</v>
      </c>
      <c r="E92" s="17">
        <f t="shared" si="17"/>
        <v>95954877</v>
      </c>
      <c r="F92" s="17">
        <f t="shared" si="17"/>
        <v>89505576.5</v>
      </c>
      <c r="G92" s="17">
        <f t="shared" si="17"/>
        <v>60547300.960000001</v>
      </c>
      <c r="H92" s="17">
        <f t="shared" si="17"/>
        <v>37978729.150000006</v>
      </c>
      <c r="I92" s="17">
        <f t="shared" si="17"/>
        <v>77763757.739999995</v>
      </c>
      <c r="J92" s="17">
        <f t="shared" si="17"/>
        <v>21411351.760000002</v>
      </c>
      <c r="K92" s="3"/>
      <c r="L92" s="4"/>
      <c r="M92" s="4"/>
    </row>
    <row r="93" spans="1:13" x14ac:dyDescent="0.2">
      <c r="B93" s="1" t="s">
        <v>50</v>
      </c>
      <c r="M93" s="4"/>
    </row>
    <row r="94" spans="1:13" x14ac:dyDescent="0.2">
      <c r="F94" s="5"/>
      <c r="M94" s="4"/>
    </row>
    <row r="95" spans="1:13" x14ac:dyDescent="0.2">
      <c r="F95" s="5"/>
    </row>
    <row r="96" spans="1:13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</sheetData>
  <mergeCells count="13">
    <mergeCell ref="A60:H60"/>
    <mergeCell ref="A71:H71"/>
    <mergeCell ref="A82:H82"/>
    <mergeCell ref="A6:H6"/>
    <mergeCell ref="B9:H9"/>
    <mergeCell ref="A18:H18"/>
    <mergeCell ref="A27:H27"/>
    <mergeCell ref="A39:H39"/>
    <mergeCell ref="C1:H1"/>
    <mergeCell ref="C2:H2"/>
    <mergeCell ref="C3:H3"/>
    <mergeCell ref="C5:H5"/>
    <mergeCell ref="A49:H49"/>
  </mergeCells>
  <pageMargins left="0.78740157480314965" right="0.39370078740157483" top="1.1811023622047245" bottom="0.39370078740157483" header="0" footer="0"/>
  <pageSetup paperSize="9" scale="75" firstPageNumber="551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55</vt:lpstr>
      <vt:lpstr>'Приложение № 55'!Заголовки_для_печати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Чекан Мария Олеговна</dc:creator>
  <cp:lastModifiedBy>Руссу Александра Витальевна</cp:lastModifiedBy>
  <cp:lastPrinted>2026-03-13T14:26:38Z</cp:lastPrinted>
  <dcterms:created xsi:type="dcterms:W3CDTF">2015-06-05T18:19:34Z</dcterms:created>
  <dcterms:modified xsi:type="dcterms:W3CDTF">2026-03-13T14:30:41Z</dcterms:modified>
</cp:coreProperties>
</file>